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8804C479-6983-4B9E-96BE-D778AA9C3A1E}"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alcChain>
</file>

<file path=xl/sharedStrings.xml><?xml version="1.0" encoding="utf-8"?>
<sst xmlns="http://schemas.openxmlformats.org/spreadsheetml/2006/main" count="173" uniqueCount="152">
  <si>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</si>
  <si>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</si>
  <si>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</si>
  <si>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</si>
  <si>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</si>
  <si>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</si>
  <si>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</si>
  <si>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</si>
  <si>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</si>
  <si>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</si>
  <si>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</si>
  <si>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</si>
  <si>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</si>
  <si>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</si>
  <si>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</si>
  <si>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</si>
  <si>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</si>
  <si>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</si>
  <si>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ALBANIAN NOVEMBER, STUDENTS CALLING.</t>
  </si>
  <si>
    <t>Hoxha, Gilda</t>
  </si>
  <si>
    <t>Baltic Worlds</t>
  </si>
  <si>
    <t>Centre for Baltic &amp; East European Studies</t>
  </si>
  <si>
    <t>Article</t>
  </si>
  <si>
    <t>STUDENT activism; PUBLIC demonstrations; SOCIAL history; ALBANIA</t>
  </si>
  <si>
    <t>Albania; decision-making; democracy; protest; Self-organized groups</t>
  </si>
  <si>
    <t>The analysis presented here aims to establish the role of self-organized groups in the Albanian democratization process, and to understand their implications, based on the concepts of political opportunities and non-conventional forms of participation in decision-making. The relationship between the concept of "self-organized groups" and the political opportunity system will be viewed from two perspectives -- the relative openness or closure of the institutionalized political system and how non-conventional forms of participation, such as protest, can be part of policy-making. The features of self-organized groups will be treated firstly in this paper followed by focusing on the main question: "Are the self-organized groups helped or not helped by the political opportunity system in the Albanian case?" A comparison with other young democracies of Eastern Europe will cast further light on this analysis. In the analysis of how self-organized groups work, act, and cooperate in young democracies like Albania, it is shown that different financial, human, technical, and political factors determine to what degree the self-organized groups are dependent on the political opportunity system in order to achieve their goals. [ABSTRACT FROM AUTHOR] Copyright of Baltic Worlds is the property of Centre for Baltic &amp; East European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</si>
  <si>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http://ezlibrary.technion.ac.il/login?url=https://search.ebscohost.com/login.aspx?direct=true&amp;db=a9h&amp;AN=130572585&amp;site=ehost-live&amp;scope=site</t>
  </si>
  <si>
    <t>Analysing patterns of religious participation in post-communist Eastern Europe.</t>
  </si>
  <si>
    <t>Need, Ariana; Evans, Geoffrey</t>
  </si>
  <si>
    <t>British Journal of Sociology</t>
  </si>
  <si>
    <t>10.1080/00071310120044962</t>
  </si>
  <si>
    <t>Wiley-Blackwell</t>
  </si>
  <si>
    <t>POSTCOMMUNISM; CATHOLICS; SECULARIZATION; YOUTH; EASTERN Europe</t>
  </si>
  <si>
    <t>Eastern Europe; Modernization; post-communist societies; RELIGION; religious participation</t>
  </si>
  <si>
    <t>It is generally thought that processes of modernization generic to industrialized societies have resulted in a process of secularization with respect to conventional religious participation and observance in most Western countries. It is not at all clear, however, whether the post-communist societies of Eastern Europe have followed this pattern. In this we paper we examine whether levels of religiosity in ten post-communist societies – five generally Catholic in orientation and five Orthodox – are consistent with secularization theory, or whether instead they display, as some have suggested, the impact of seven decades of atheistic communism followed by a recent resurgence among the young. For this purpose we examine denominational membership and church attendance using descriptive and multivariate analysis of large-scale national sample surveys conducted in the mid-1990s. We find that age and educational differences in participation rates follow patterns expected on the basis of secularization theory with no evidence of resurgence among younger groups. Also, however, Catholic participation rates are significantly higher than Orthodox ones, indicating the importance of denomination in understanding patterns of religiosity in the post-communist context. [ABSTRACT FROM AUTHOR] Copyright of British Journal of Sociology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</si>
  <si>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http://ezlibrary.technion.ac.il/login?url=https://search.ebscohost.com/login.aspx?direct=true&amp;db=a9h&amp;AN=4757609&amp;site=ehost-live&amp;scope=site</t>
  </si>
  <si>
    <t>Bologna Process, Europeanization and Turkish Higher Education: A Research from the Field.</t>
  </si>
  <si>
    <t>VURAL YILMAZ, Devrim; TÜTÜNSATAR, Alper</t>
  </si>
  <si>
    <t>SDU Journal of Social Sciences</t>
  </si>
  <si>
    <t>EUROPEANIZATION; BOLOGNA process (European higher education); HIGHER education; EUROPEAN national character; TURKEY; EUROPE</t>
  </si>
  <si>
    <t>Bologna Process; European Identity; Europeanization; Turkish Higher Education; Avrupa Kimliği; Avrupalılaşma; Bologna Süreci; Türk Yükseköğretimi</t>
  </si>
  <si>
    <t>The 1990s were the years that Europe witnessed very dynamic and also turbulent times. Transition in the Eastern Europe paved the way for reunification of Europe in political, economic and cultural domains. Education, and higher education in particular, has been perceived as one of the most suitable means for creating a common European identity. Cooperation among European universities has long been promoted as a part of the European cultural project to develop the understanding of a European identity among the young generations. Bologna Process is the outcome of this political will declared in 1999 and aimed at creating a common European Higher Education Area and European Research Area. There have been significant changes in higher education systems of the member countries since then. Yet, after nearly two decades from its launch, the process is being questioned by many and higher education community deeply divided over the philosophy of Bologna. Turkey, as a member of the process since 2001, has also employed Bologna reforms for restructring its higher education system and for accelerating the integration with the Western world. Turkish universities succesfully implemented many of the structural reforms, yet the substance of the regulations and contribution of the process in creating a common European identity among the scholars are questionable. This paper focuses on these issues and reflects the views from the field by presenting findings of a survey carried out with research assitants in a Turkish state university. The survey was carried out in 2017 with the participation of 145 research assitants working in 10 faculties in Suleyman Demirel University. Major findings reveal that research assistants have little information on the process. Most of them think that the primary aim of Bologna process is to create a European identity, yet it is hard to talk about such an identity at the moment. In addition, research assistants do not perceive Turkish higher education and researchers as a part of European higher education area. On the other hand they do not think Bologna process as a threat to national identity. As for the implementation of Bologna process, it is seen as a bureaucratic process increasing the workload of academics which lacks democratic participation. (English) [ABSTRACT FROM AUTHOR] 1990'lı yıllar Avrupa'da siyasi olarak dinamik ancak çalkantılı yıllar olmuştur. Doğu Avrupa ülkelerinde yaşanan geçiş süreci Avrupa'nın siyasi, ekonomik ve kültürel olarak yeniden birleşmesini gündeme getirmiştir. Bu bağlamda eğitim ve özellikle yükseköğretim ortak bir Avrupa kimliği yaratmak için en uygun alanlardan biri olarak görülmüş, Avrupa kimliğinin oluşturulmasında üniversiteler arasındaki etkileşim önemli bir araç olarak kullanılmıştır. Ortak bir Avrupa Yükeköğretim Alanı ve Avrupa Araştırma Alanı kurmayı hedefleyen ve 1999 yılında yaşama geçirilen Bologna süreci bu siyasi yaklaşımın bir sonucudur. Bologna süreci kapsamında birçok ülkenin yükseköğretim sisteminde önemli reformlar gerçekleştirilmektedir. Ancak, Bologna süreci birçok kişi tarafından farklı yönlerden eleştirilmekte, akademik camiada sürecin felsefesi üzerinde keskin ayrımlar ortaya çıkmaktadır. Türkiye de 2001 yılından itibaren Bologna süreci üyelerinden biri olarak yükseköğretim sisteminde yeniden yapılanma ve Batı dünyası ile entegrasyon kapsamında reformları uygulamaktadır. Türk üniversiteleri birçok yapısal reformu başarıyla uygulamakla birlikte reformların içeriği ve Avrupa kimliğinin oluşumuna katkısı açısından soru işaretleri doğmaktadır. Bu çalışmada söz konusu tartışmalı alanlar ele alınmakta ve Türkiye'de Bologna sürecinin işleyişine ilişkin bir araştırmanın bulguları paylaşılmaktadır. Araştırma Süleyman Demirel Üniversitesi'nde 2017 yılında 145 araştırma görevlisi ile gerçekleştirilen bir anket çalışmasını kapsamaktadır. Ana bulgular öncelikle araştırma görevlilerinin Bologna süreci hakkında yeterli bilgiye sahip olmadıklarını göstermiştir. Katılımcıların büyük bölümü Bologna sürecinin temel olarak ortak bir Avrupa kimliği oluşturma amacını taşıdığını, ancak henüz böyle bir ortak kimlikten bahsetmenin olanaklı olmadığını düşünmektedir. Benzer şekilde, katılımcılar Türk yükseköğretimini ve araştırmacılarını Avrupa Yükseköğretim alanının bir parçası olarak görmemektedir. Öte yandan, Bologna süreci ulusal kimliğimize bir tehdit olarak algılanmamaktadır. Araştırma görevlileri Bologna reformlarının uygulanmasını ise bürokratik ve aşırı işyükü yaratan bir süreç olarak görmekte, demokratik katılımın yetersizliğine vurgu yapmaktadır. (Turkish) [ABSTRACT FROM AUTHOR] Copyright of SDU Journal of Social Sciences is the property of SDU Journal of Social Sciences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</si>
  <si>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http://ezlibrary.technion.ac.il/login?url=https://search.ebscohost.com/login.aspx?direct=true&amp;db=a9h&amp;AN=137671628&amp;site=ehost-live&amp;scope=site</t>
  </si>
  <si>
    <t>Colonial Education in the Third Reich: The Witzenhausen Colonial School and the Rendsburg Colonial School for Women.</t>
  </si>
  <si>
    <t>Sandler, Willeke</t>
  </si>
  <si>
    <t>Central European History (Cambridge University Press / UK)</t>
  </si>
  <si>
    <t>10.1017/S0008938916000339</t>
  </si>
  <si>
    <t>Cambridge University Press</t>
  </si>
  <si>
    <t>COLONIAL education; NAZI Germany, 1933-1945; COLONIES; NATIONAL socialism; WITZENHAUSEN (Germany)</t>
  </si>
  <si>
    <t>In 1926, the Women's League of the German Colonial Society opened the Rendsburg Colonial School for Women to train young women to go abroad to the former German colonies. This school joined the Witzenhausen Colonial School (for men), founded in 1899, as institutions of colonial education in a Germany now without an overseas empire. After 1933, the schools entered a new phase of their histories. This article examines the Rendsburg and Witzenhausen Colonial Schools in tandem in order to explore the place of colonial education in the Third Reich. Through their curricula, the schools sought to negotiate the value of this education to the ideological and territorial goals of the Third Reich, a negotiation that was not always smooth, as demonstrated by debates about the political and pedagogical suitability of the directors of the schools. WorldWar II heightened the gendered differences between the schools and led to different wartime experiences, in particular the Rendsburg school's participation in Germanization projects in eastern Europe. The trajectory of both schools in the Third Reich demonstrates that the cultural/national/racial importance of colonial work retained relevance and indeed obtained increased value in a Germany without overseas colonies. (English) [ABSTRACT FROM AUTHOR] Im Jahr 1926 eröffnete der Frauenbund der Deutschen Kolonialgesellschaft die Koloniale Frauenschule Rendsburg, die junge Frauen für Aufenthalte in den ehemaligen deutschen Kolonien ausbilden sollte. Gemeinsam mit der bereits 1899 gegründeten Deutschen Kolonialschule in Witzenhausen (für Männer) fungierten diese beiden Einrichtungen als Institutionen kolonialer Erziehung in einem Deutschland, das für den Moment kein Kolonialreich mehr hatte. Nach 1933 begann für beide Schulen eine neue Phase ihrer Geschichte. Der vorliegende Beitrag untersucht die Rendsburger und Witzenhausener Kolonialschulen, um die Stellung der Kolonialausbildung im Dritten Reich zu erforschen. In ihren Lehrplänen versuchten diese Schulen den Stellenwert einer solchen Ausbildung im Hinblick auf die ideologischen und territorialen Zielen des Dritten Reiches zu vermitteln, doch die Debatten über die politische und pädagogische Eignung der Schuldirektoren zeigt, dass diese Vermittlung nicht immer reibungslos vor sich ging. Der Zweite Weltkrieg erhöhte die durch Gender bedingten Unterschiede zwischen den Schulen und führte zu unterschiedlichen Kriegserfahrungen, insbesondere im Hinblick auf die Mitwirkung der Rendsburger Schule an der Germanisierungspolitik in Osteuropa. DerWerdegang beider Schulen im Dritten Reich belegt, dass die kulturelle/nationale und rassische Bedeutung der Kolonialarbeit Relevanz behielt und in einem Deutschland ohne Kolonien sogar an Bedeutung gewann. (German) [ABSTRACT FROM AUTHOR] Copyright of Central European History (Cambridge University Press / UK)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</si>
  <si>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http://ezlibrary.technion.ac.il/login?url=https://search.ebscohost.com/login.aspx?direct=true&amp;db=a9h&amp;AN=116701155&amp;site=ehost-live&amp;scope=site</t>
  </si>
  <si>
    <t>Communist party membership in five former Soviet bloc countries, 1945–1989</t>
  </si>
  <si>
    <t>Marks, Gary N.</t>
  </si>
  <si>
    <t>Communist &amp; Post-Communist Studies</t>
  </si>
  <si>
    <t>10.1016/j.postcomstud.2004.03.004</t>
  </si>
  <si>
    <t>University of California Press</t>
  </si>
  <si>
    <t>COMMUNIST parties; POLITICAL participation; POLITICAL science; SOCIAL groups; EUROPE; Political Organizations</t>
  </si>
  <si>
    <t>Changes over time; Cross-national differences; East European Communist Parties; Membership of political parties; Political participation</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</si>
  <si>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[Copyright &amp;y&amp; Elsevier] Copyright of Communist &amp; Post-Communist Studies is the property of University of California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</si>
  <si>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http://ezlibrary.technion.ac.il/login?url=https://search.ebscohost.com/login.aspx?direct=true&amp;db=a9h&amp;AN=13244078&amp;site=ehost-live&amp;scope=site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</si>
  <si>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</si>
  <si>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</si>
  <si>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</si>
  <si>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N.PAG</t>
  </si>
  <si>
    <t>10.1016/j.jaging.2022.101034</t>
  </si>
  <si>
    <t>Elsevier B.V.</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</si>
  <si>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</si>
  <si>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</si>
  <si>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</si>
  <si>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</si>
  <si>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Determinants of participation in a longitudinal two-stage study of the health consequences of the Chornobyl nuclear power plant accident.</t>
  </si>
  <si>
    <t>Guey, Lin T.; Bromet, Evelyn J.; Gluzman, Semyon F.; Zakhozha, Victoria; Paniotto, Vlodomyr</t>
  </si>
  <si>
    <t>BMC Medical Research Methodology</t>
  </si>
  <si>
    <t>10.1186/1471-2288-8-27</t>
  </si>
  <si>
    <t>BioMed Central</t>
  </si>
  <si>
    <t>HEALTH risk assessment; LONGITUDINAL method; CHERNOBYL Nuclear Accident, Chornobyl, Ukraine, 1986; PERIODIC health examinations; CHORNOBYL (Ukraine); KYIV (Ukraine); UKRAINE; Administration of Public Health Programs</t>
  </si>
  <si>
    <t>Background: The determinants of participation in long-term follow-up studies of disasters have rarely been delineated. Even less is known from studies of events that occurred in eastern Europe. We examined the factors associated with participation in a longitudinal two-stage study conducted in Kyiv following the 1986 Chornobyl nuclear power plant accident. Methods: Six hundred child-mother dyads (300 evacuees and 300 classmate controls) were initially assessed in 1997 when the children were 11 years old, and followed up in 2005-6 when they were 19 years old. A population control group (304 mothers and 327 children) was added in 2005-6. Each assessment point involved home interviews with the children and mothers (stage 1), followed by medical examinations of the children at a clinic (stage 2). Background characteristics, health status, and Chornobyl risk perceptions were examined. Results: The participation rates in the follow-up home interviews were 87.8% for the children (88.6% for evacuees; 87.0% for classmates) and 83.7% for their mothers (86.4% for evacuees and 81.0% for classmates). Children's and mothers' participation was predicted by one another's study participation and attendance at the medical examination at time 1. Mother's participation was also predicted by initial concerns about her child's health, greater psychological distress, and Chornobyl risk perceptions. In 1997, 91.2% of the children had a medical examination (91.7% of evacuees and 90.7% of classmates); in 2005-6, 85.2% were examined (83.0% of evacuees, 87.7% of classmates, 85.0% of population controls). At both times, poor health perceptions were associated with receiving a medical examination. In 2005-6, clinic attendance was also associated with the young adults' risk perceptions, depression or generalized anxiety disorder, lower standard of living, and female gender. Conclusion: Despite our low attrition rates, we identified several determinants of selective participation consistent with previous research. Although evacuee status was not associated with participation, Chornobyl risk perceptions were strong predictors of mothers' follow-up participation and attendance at the medical examinations. Understanding selective participation offers valuable insight for future longitudinal disaster studies that integrate psychiatric and medical epidemiologic research. [ABSTRACT FROM AUTHOR] Copyright of BMC Medical Research Methodology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</si>
  <si>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http://ezlibrary.technion.ac.il/login?url=https://search.ebscohost.com/login.aspx?direct=true&amp;db=a9h&amp;AN=35702199&amp;site=ehost-live&amp;scope=site</t>
  </si>
  <si>
    <t>EATG training academy STEP-UP: skills training to empower patients.</t>
  </si>
  <si>
    <t>Martynenko, Oleksandr; Kelly, Damian; Say, Vanessa</t>
  </si>
  <si>
    <t>Journal of the International AIDS Society</t>
  </si>
  <si>
    <t>n/a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</si>
  <si>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</si>
  <si>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</si>
  <si>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</si>
  <si>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</si>
  <si>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</si>
  <si>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</si>
  <si>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</si>
  <si>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</si>
  <si>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</si>
  <si>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</si>
  <si>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</si>
  <si>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</si>
  <si>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Farewell to the intelligentsia: political transformation and changing forms of leisure consumption in the former communist countries of eastern Europe.</t>
  </si>
  <si>
    <t>ROBERTS, KEN; POVALL, SUE; THOLEN, JOCHEN</t>
  </si>
  <si>
    <t>Leisure Studies</t>
  </si>
  <si>
    <t>10.1080/0261436042000275486</t>
  </si>
  <si>
    <t>Taylor &amp; Francis Ltd</t>
  </si>
  <si>
    <t>INTELLECTUALS; LIFESTYLES; LEISURE; CULTURAL activities; QUALITY of life; SOCIAL classes; EUROPE</t>
  </si>
  <si>
    <t>This paper refers to evidence from studies of young adults conducted in eight different ex-communist countries from 1993 onwards, but it is based primarily on data gathered in Ukraine, Georgia and Armenia in 2002. The evidence is used to chart the disintegration of the intelligentsia strata that were consolidated under communism. Members were highly educated and were unified by an intelligentsia lifestyle that included the consumption of state-subsidized high culture and typically involved interest and participation in public affairs. The evidence that is presented shows that under post-communism higher education graduates continue to be distinguished by their consumption of high culture. However, their occupations are more diverse in terms of work and market situations. Many, especially those in the more intellectual occupations, have been impoverished, state subsidies for their lifestyles having been withdrawn or reduced, making their lifestyles more expensive. The better-off are now even more exposed to and involved in the new consumer cultures. This paper explains how the cessation of the intelligentsia's reproduction as a lifestyle group, and the spread of commercial leisure, will have contributed to the post-1989/91 decline in political interest and activity among young people in the former communist countries of eastern Europe. [ABSTRACT FROM AUTHOR] Copyright of Leisure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</si>
  <si>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http://ezlibrary.technion.ac.il/login?url=https://search.ebscohost.com/login.aspx?direct=true&amp;db=a9h&amp;AN=16295769&amp;site=ehost-live&amp;scope=site</t>
  </si>
  <si>
    <t>Features of the Territorial Distribution, Composition and Structure of Phytocenoses with the Participation of Fraxinus excelsior , Their Resource Qualities, Ecological and Economic Importance (Southeastern Part of the East European Plain).</t>
  </si>
  <si>
    <t>Larionov, Maxim Viktorovich; Volodkin, Alexey Anatolievich; Volodkina, Olga Alexandrovna; Lebedev, Evgeny Valentinovich; Khanbabayeva, Olga Evgenievna; Tazina, Svetlana Vitalievna; Kozlova, Elena Anatolyevna; Orlova, Elena Evgenievna; Zubik, Inna Nikolaevna; Bogdanova, Varvara Dmitrievna; Vorobyev, Mikhail Vladimirovich; Demidova, Alena Pavlovna; Akhmetova, Liliya Rafisovna; Kondratenko, Yulia Igorevna; Goloktionov, Ivan Ivanovich; Soboleva, Ekaterina Vladislavovna; Gordyushkina, Karina Mikirtichevna</t>
  </si>
  <si>
    <t>Life (2075-1729)</t>
  </si>
  <si>
    <t>10.3390/life13010093</t>
  </si>
  <si>
    <t>MDPI</t>
  </si>
  <si>
    <t>EUROPEAN ash; SUSTAINABLE development; OAK; DECIDUOUS forests; PLANT communities; FOREST management; LINDENS; Support Activities for Forestry; Administration of General Economic Programs</t>
  </si>
  <si>
    <t>age spectrum of populations; biocenotic and economic importance; Fraxinus excelsior L.; occupied forest types; plant communities with participation of Fraxinus excelsior L.; range; resource qualities; southeastern part of the East European Plain; structure of forest phytocenoses; the need for afforestation based on common ash; the need to protect ash populations; the state of the populations; Volga Region</t>
  </si>
  <si>
    <t>At present, the distribution area of Fraxinus excelsior L. in the forest ecosystems of the Volga Region is rather low and ranges from 0.01% to 2.5%. In the Middle Volga Region, using the example of the Penza region, five types of deciduous forests were identified in the composition with Fraxinus excelsior L.: oak forest aegopodium, oak forest nettle, oak forest hazel-linden, oak forest aegopodium-motley grass, oak forest carex-motley grass. In the forest phytocenoses of the Moksha River basin, the quality of Fraxinus excelsior L. is 1.5–1.7. In the forest phytocenoses of the Khoper River basin, the average quality value reaches 2.4–2.8, and in the forest tracts of the Sura river basin it is 2.8–3.2. In the western part of the study area, individuals of age class II–III (21–40, 41–60 years) predominate, in the central part—age class I (1–20 years), in the eastern part—age class V (81–100 years). This circumstance allows us to conclude that its populations in the western regions are represented by stands of different ages; the presence of young stands and middle-aged stands indicates the presence of conditions for reproduction and distribution. At the border of its range, Fraxinus excelsior L. grows in a stable population; in the western part of the Middle Volga Region, the number of species in forest stands with a predominance of Fraxinus excelsior L. is 26–30% higher than this indicator in more eastern regions. In the direction from east to west, the number of species in the composition of forest stands increases (up to 8.4), with a predominance of Fraxinus excelsior L. The number of plant associations increases in the direction from east to west. If in the east of the Penza region Fraxinus excelsior L. occurs in 6–7 plant associations, then in the west of the region—in 18–25 associations. The maximum timber stock for 100 years of Fraxinus excelsior L. stands reaches 380 m3/ha. Such a natural bioresource potential is of importance for the conduct of the national economy. Forest management in phytocenoses with the participation of this tree species is a strategic branch direction. It is expedient to restore populations of Fraxinus excelsior L. everywhere and to cultivate them in the territory of the East European Plain and especially in its south-eastern part. This is fully consistent with the principles of sustainable ecological and economic development against the background of local natural, climatic and geographical conditions. This type is necessary when solving environmental, resource-saving and economic problems in the territory under consideration. [ABSTRACT FROM AUTHOR] Copyright of Life (2075-1729) is the property of MDPI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</si>
  <si>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http://ezlibrary.technion.ac.il/login?url=https://search.ebscohost.com/login.aspx?direct=true&amp;db=a9h&amp;AN=161487808&amp;site=ehost-live&amp;scope=site</t>
  </si>
  <si>
    <t>Gender and Work during Transition: Job Loss in Bulgaria, Hungary, Poland, and Russia.</t>
  </si>
  <si>
    <t>Glass, Christy M.</t>
  </si>
  <si>
    <t>East European Politics &amp; Societies</t>
  </si>
  <si>
    <t>10.1177/0888325408316530</t>
  </si>
  <si>
    <t>Sage Publications Inc.</t>
  </si>
  <si>
    <t>TRANSITION economies; ECONOMIC conditions of women; STRUCTURAL adjustment (Economic policy); WOMEN &amp; socialism; LABOR market; EASTERN Europe</t>
  </si>
  <si>
    <t>gender; job loss; transition; work</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</si>
  <si>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</si>
  <si>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http://ezlibrary.technion.ac.il/login?url=https://search.ebscohost.com/login.aspx?direct=true&amp;db=a9h&amp;AN=35824794&amp;site=ehost-live&amp;scope=site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</si>
  <si>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</si>
  <si>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</si>
  <si>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</si>
  <si>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</si>
  <si>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</si>
  <si>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</si>
  <si>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</si>
  <si>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</si>
  <si>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</si>
  <si>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</si>
  <si>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</si>
  <si>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10.1016/j.childyouth.2023.107000</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</si>
  <si>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</si>
  <si>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</si>
  <si>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</si>
  <si>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</si>
  <si>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Women’s employment and fertility: A welfare regime paradox</t>
  </si>
  <si>
    <t>Hilgeman, Christin; Butts, Carter T.</t>
  </si>
  <si>
    <t>Social Science Research</t>
  </si>
  <si>
    <t>10.1016/j.ssresearch.2008.08.005</t>
  </si>
  <si>
    <t>Academic Press Inc.</t>
  </si>
  <si>
    <t>FERTILITY; FAMILIES; LABOR supply; WOMEN employees; CHILD care services; PARENTAL leave; BAYESIAN analysis; SOUTHERN Europe; EASTERN Europe; Child Day Care Services; Temporary Help Services</t>
  </si>
  <si>
    <t>Child care; Fertility; Welfare states; Women’s employment</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</si>
  <si>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[Copyright &amp;y&amp; Elsevier] Copyright of Social Science Research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</si>
  <si>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http://ezlibrary.technion.ac.il/login?url=https://search.ebscohost.com/login.aspx?direct=true&amp;db=a9h&amp;AN=36139383&amp;site=ehost-live&amp;scope=site</t>
  </si>
  <si>
    <t>Young people's participation in sport and other leisure activities in the former soviet union.</t>
  </si>
  <si>
    <t>Roberts, Kenneth; Fagan, Colette</t>
  </si>
  <si>
    <t>European Physical Education Review</t>
  </si>
  <si>
    <t>10.1177/1356336X990051005</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</si>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</sst>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
  <sheetViews>
    <sheetView tabSelected="1" workbookViewId="0">
      <selection activeCell="D21" sqref="D21"/>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"20002955"</f>
        <v>20002955</v>
      </c>
      <c r="F2" t="str">
        <f>"May2018"</f>
        <v>May2018</v>
      </c>
      <c r="G2">
        <v>11</v>
      </c>
      <c r="H2">
        <v>1</v>
      </c>
      <c r="I2">
        <v>25</v>
      </c>
      <c r="J2">
        <v>11</v>
      </c>
      <c r="K2">
        <v>130572585</v>
      </c>
      <c r="M2" t="s">
        <v>21</v>
      </c>
      <c r="N2" t="s">
        <v>22</v>
      </c>
      <c r="O2" t="s">
        <v>23</v>
      </c>
      <c r="P2" t="s">
        <v>24</v>
      </c>
      <c r="Q2" t="s">
        <v>25</v>
      </c>
      <c r="R2" t="s">
        <v>26</v>
      </c>
    </row>
    <row r="3" spans="1:18" x14ac:dyDescent="0.3">
      <c r="A3" t="s">
        <v>27</v>
      </c>
      <c r="B3" t="s">
        <v>28</v>
      </c>
      <c r="C3" t="s">
        <v>29</v>
      </c>
      <c r="D3" t="str">
        <f>"00071315"</f>
        <v>00071315</v>
      </c>
      <c r="F3" t="str">
        <f>"Jun2001"</f>
        <v>Jun2001</v>
      </c>
      <c r="G3">
        <v>52</v>
      </c>
      <c r="H3">
        <v>2</v>
      </c>
      <c r="I3">
        <v>229</v>
      </c>
      <c r="J3">
        <v>20</v>
      </c>
      <c r="K3">
        <v>4757609</v>
      </c>
      <c r="L3" t="s">
        <v>30</v>
      </c>
      <c r="M3" t="s">
        <v>31</v>
      </c>
      <c r="N3" t="s">
        <v>22</v>
      </c>
      <c r="O3" t="s">
        <v>32</v>
      </c>
      <c r="P3" t="s">
        <v>33</v>
      </c>
      <c r="Q3" t="s">
        <v>34</v>
      </c>
      <c r="R3" t="s">
        <v>35</v>
      </c>
    </row>
    <row r="4" spans="1:18" x14ac:dyDescent="0.3">
      <c r="A4" t="s">
        <v>36</v>
      </c>
      <c r="B4" t="s">
        <v>37</v>
      </c>
      <c r="C4" t="s">
        <v>38</v>
      </c>
      <c r="D4" t="str">
        <f>"13009435"</f>
        <v>13009435</v>
      </c>
      <c r="F4" t="str">
        <f>"Dec2017"</f>
        <v>Dec2017</v>
      </c>
      <c r="H4">
        <v>42</v>
      </c>
      <c r="I4">
        <v>227</v>
      </c>
      <c r="J4">
        <v>20</v>
      </c>
      <c r="K4">
        <v>137671628</v>
      </c>
      <c r="M4" t="s">
        <v>38</v>
      </c>
      <c r="N4" t="s">
        <v>22</v>
      </c>
      <c r="O4" t="s">
        <v>39</v>
      </c>
      <c r="P4" t="s">
        <v>40</v>
      </c>
      <c r="Q4" t="s">
        <v>41</v>
      </c>
      <c r="R4" t="s">
        <v>42</v>
      </c>
    </row>
    <row r="5" spans="1:18" x14ac:dyDescent="0.3">
      <c r="A5" t="s">
        <v>43</v>
      </c>
      <c r="B5" t="s">
        <v>44</v>
      </c>
      <c r="C5" t="s">
        <v>45</v>
      </c>
      <c r="D5" t="str">
        <f>"00089389"</f>
        <v>00089389</v>
      </c>
      <c r="F5" t="str">
        <f>"Jun2016"</f>
        <v>Jun2016</v>
      </c>
      <c r="G5">
        <v>49</v>
      </c>
      <c r="H5">
        <v>2</v>
      </c>
      <c r="I5">
        <v>181</v>
      </c>
      <c r="J5">
        <v>27</v>
      </c>
      <c r="K5">
        <v>116701155</v>
      </c>
      <c r="L5" t="s">
        <v>46</v>
      </c>
      <c r="M5" t="s">
        <v>47</v>
      </c>
      <c r="N5" t="s">
        <v>22</v>
      </c>
      <c r="O5" t="s">
        <v>48</v>
      </c>
      <c r="Q5" t="s">
        <v>49</v>
      </c>
      <c r="R5" t="s">
        <v>50</v>
      </c>
    </row>
    <row r="6" spans="1:18" x14ac:dyDescent="0.3">
      <c r="A6" t="s">
        <v>51</v>
      </c>
      <c r="B6" t="s">
        <v>52</v>
      </c>
      <c r="C6" t="s">
        <v>53</v>
      </c>
      <c r="D6" t="str">
        <f>"0967067X"</f>
        <v>0967067X</v>
      </c>
      <c r="F6" t="str">
        <f>"Jun2004"</f>
        <v>Jun2004</v>
      </c>
      <c r="G6">
        <v>37</v>
      </c>
      <c r="H6">
        <v>2</v>
      </c>
      <c r="I6">
        <v>241</v>
      </c>
      <c r="J6">
        <v>23</v>
      </c>
      <c r="K6">
        <v>13244078</v>
      </c>
      <c r="L6" t="s">
        <v>54</v>
      </c>
      <c r="M6" t="s">
        <v>55</v>
      </c>
      <c r="N6" t="s">
        <v>22</v>
      </c>
      <c r="O6" t="s">
        <v>56</v>
      </c>
      <c r="P6" t="s">
        <v>57</v>
      </c>
      <c r="Q6" t="s">
        <v>58</v>
      </c>
      <c r="R6" t="s">
        <v>59</v>
      </c>
    </row>
    <row r="7" spans="1:18" x14ac:dyDescent="0.3">
      <c r="A7" t="s">
        <v>60</v>
      </c>
      <c r="B7" t="s">
        <v>61</v>
      </c>
      <c r="C7" t="s">
        <v>62</v>
      </c>
      <c r="D7" t="str">
        <f>"08904065"</f>
        <v>08904065</v>
      </c>
      <c r="F7" t="str">
        <f>"Dec2022"</f>
        <v>Dec2022</v>
      </c>
      <c r="G7">
        <v>63</v>
      </c>
      <c r="I7" t="s">
        <v>63</v>
      </c>
      <c r="J7">
        <v>1</v>
      </c>
      <c r="K7">
        <v>160539408</v>
      </c>
      <c r="L7" t="s">
        <v>64</v>
      </c>
      <c r="M7" t="s">
        <v>65</v>
      </c>
      <c r="N7" t="s">
        <v>22</v>
      </c>
      <c r="O7" t="s">
        <v>66</v>
      </c>
      <c r="P7" t="s">
        <v>67</v>
      </c>
      <c r="Q7" t="s">
        <v>68</v>
      </c>
      <c r="R7" t="s">
        <v>69</v>
      </c>
    </row>
    <row r="8" spans="1:18" x14ac:dyDescent="0.3">
      <c r="A8" t="s">
        <v>70</v>
      </c>
      <c r="B8" t="s">
        <v>71</v>
      </c>
      <c r="C8" t="s">
        <v>72</v>
      </c>
      <c r="D8" t="str">
        <f>"14712288"</f>
        <v>14712288</v>
      </c>
      <c r="F8" t="str">
        <f>"2008"</f>
        <v>2008</v>
      </c>
      <c r="G8">
        <v>8</v>
      </c>
      <c r="I8">
        <v>1</v>
      </c>
      <c r="J8">
        <v>12</v>
      </c>
      <c r="K8">
        <v>35702199</v>
      </c>
      <c r="L8" t="s">
        <v>73</v>
      </c>
      <c r="M8" t="s">
        <v>74</v>
      </c>
      <c r="N8" t="s">
        <v>22</v>
      </c>
      <c r="O8" t="s">
        <v>75</v>
      </c>
      <c r="Q8" t="s">
        <v>76</v>
      </c>
      <c r="R8" t="s">
        <v>77</v>
      </c>
    </row>
    <row r="9" spans="1:18" x14ac:dyDescent="0.3">
      <c r="A9" t="s">
        <v>78</v>
      </c>
      <c r="B9" t="s">
        <v>79</v>
      </c>
      <c r="C9" t="s">
        <v>80</v>
      </c>
      <c r="D9" t="str">
        <f>"17582652"</f>
        <v>17582652</v>
      </c>
      <c r="F9" t="str">
        <f>"Nov2014 Supplement 4S3"</f>
        <v>Nov2014 Supplement 4S3</v>
      </c>
      <c r="G9">
        <v>17</v>
      </c>
      <c r="I9" t="s">
        <v>81</v>
      </c>
      <c r="J9">
        <v>1</v>
      </c>
      <c r="K9">
        <v>125299204</v>
      </c>
      <c r="L9" t="s">
        <v>82</v>
      </c>
      <c r="M9" t="s">
        <v>31</v>
      </c>
      <c r="N9" t="s">
        <v>22</v>
      </c>
      <c r="O9" t="s">
        <v>83</v>
      </c>
      <c r="Q9" t="s">
        <v>84</v>
      </c>
      <c r="R9" t="s">
        <v>85</v>
      </c>
    </row>
    <row r="10" spans="1:18" x14ac:dyDescent="0.3">
      <c r="A10" t="s">
        <v>86</v>
      </c>
      <c r="B10" t="s">
        <v>87</v>
      </c>
      <c r="C10" t="s">
        <v>88</v>
      </c>
      <c r="D10" t="str">
        <f>"11344032"</f>
        <v>11344032</v>
      </c>
      <c r="F10" t="str">
        <f>"Jun2011"</f>
        <v>Jun2011</v>
      </c>
      <c r="G10">
        <v>16</v>
      </c>
      <c r="H10">
        <v>3</v>
      </c>
      <c r="I10">
        <v>1</v>
      </c>
      <c r="J10">
        <v>19</v>
      </c>
      <c r="K10">
        <v>62528405</v>
      </c>
      <c r="M10" t="s">
        <v>89</v>
      </c>
      <c r="N10" t="s">
        <v>22</v>
      </c>
      <c r="O10" t="s">
        <v>90</v>
      </c>
      <c r="P10" t="s">
        <v>91</v>
      </c>
      <c r="Q10" t="s">
        <v>92</v>
      </c>
      <c r="R10" t="s">
        <v>93</v>
      </c>
    </row>
    <row r="11" spans="1:18" x14ac:dyDescent="0.3">
      <c r="A11" t="s">
        <v>94</v>
      </c>
      <c r="B11" t="s">
        <v>95</v>
      </c>
      <c r="C11" t="s">
        <v>96</v>
      </c>
      <c r="D11" t="str">
        <f>"02614367"</f>
        <v>02614367</v>
      </c>
      <c r="F11" t="str">
        <f>"Apr2005"</f>
        <v>Apr2005</v>
      </c>
      <c r="G11">
        <v>24</v>
      </c>
      <c r="H11">
        <v>2</v>
      </c>
      <c r="I11">
        <v>115</v>
      </c>
      <c r="J11">
        <v>21</v>
      </c>
      <c r="K11">
        <v>16295769</v>
      </c>
      <c r="L11" t="s">
        <v>97</v>
      </c>
      <c r="M11" t="s">
        <v>98</v>
      </c>
      <c r="N11" t="s">
        <v>22</v>
      </c>
      <c r="O11" t="s">
        <v>99</v>
      </c>
      <c r="Q11" t="s">
        <v>100</v>
      </c>
      <c r="R11" t="s">
        <v>101</v>
      </c>
    </row>
    <row r="12" spans="1:18" x14ac:dyDescent="0.3">
      <c r="A12" t="s">
        <v>102</v>
      </c>
      <c r="B12" t="s">
        <v>103</v>
      </c>
      <c r="C12" t="s">
        <v>104</v>
      </c>
      <c r="D12" t="str">
        <f>"20751729"</f>
        <v>20751729</v>
      </c>
      <c r="F12" t="str">
        <f>"Jan2023"</f>
        <v>Jan2023</v>
      </c>
      <c r="G12">
        <v>13</v>
      </c>
      <c r="H12">
        <v>1</v>
      </c>
      <c r="I12">
        <v>93</v>
      </c>
      <c r="J12">
        <v>17</v>
      </c>
      <c r="K12">
        <v>161487808</v>
      </c>
      <c r="L12" t="s">
        <v>105</v>
      </c>
      <c r="M12" t="s">
        <v>106</v>
      </c>
      <c r="N12" t="s">
        <v>22</v>
      </c>
      <c r="O12" t="s">
        <v>107</v>
      </c>
      <c r="P12" t="s">
        <v>108</v>
      </c>
      <c r="Q12" t="s">
        <v>109</v>
      </c>
      <c r="R12" t="s">
        <v>110</v>
      </c>
    </row>
    <row r="13" spans="1:18" x14ac:dyDescent="0.3">
      <c r="A13" t="s">
        <v>111</v>
      </c>
      <c r="B13" t="s">
        <v>112</v>
      </c>
      <c r="C13" t="s">
        <v>113</v>
      </c>
      <c r="D13" t="str">
        <f>"08883254"</f>
        <v>08883254</v>
      </c>
      <c r="F13" t="str">
        <f>"Fall2008"</f>
        <v>Fall2008</v>
      </c>
      <c r="G13">
        <v>22</v>
      </c>
      <c r="H13">
        <v>4</v>
      </c>
      <c r="I13">
        <v>757</v>
      </c>
      <c r="J13">
        <v>27</v>
      </c>
      <c r="K13">
        <v>35824794</v>
      </c>
      <c r="L13" t="s">
        <v>114</v>
      </c>
      <c r="M13" t="s">
        <v>115</v>
      </c>
      <c r="N13" t="s">
        <v>22</v>
      </c>
      <c r="O13" t="s">
        <v>116</v>
      </c>
      <c r="P13" t="s">
        <v>117</v>
      </c>
      <c r="Q13" t="s">
        <v>118</v>
      </c>
      <c r="R13" t="s">
        <v>119</v>
      </c>
    </row>
    <row r="14" spans="1:18" x14ac:dyDescent="0.3">
      <c r="A14" t="s">
        <v>120</v>
      </c>
      <c r="B14" t="s">
        <v>121</v>
      </c>
      <c r="C14" t="s">
        <v>122</v>
      </c>
      <c r="D14" t="str">
        <f>"01419870"</f>
        <v>01419870</v>
      </c>
      <c r="F14" t="str">
        <f>"Jun2023"</f>
        <v>Jun2023</v>
      </c>
      <c r="G14">
        <v>46</v>
      </c>
      <c r="H14">
        <v>7</v>
      </c>
      <c r="I14">
        <v>1502</v>
      </c>
      <c r="J14">
        <v>25</v>
      </c>
      <c r="K14">
        <v>163000142</v>
      </c>
      <c r="L14" t="s">
        <v>123</v>
      </c>
      <c r="M14" t="s">
        <v>98</v>
      </c>
      <c r="N14" t="s">
        <v>22</v>
      </c>
      <c r="O14" t="s">
        <v>124</v>
      </c>
      <c r="P14" t="s">
        <v>125</v>
      </c>
      <c r="Q14" t="s">
        <v>126</v>
      </c>
      <c r="R14" t="s">
        <v>127</v>
      </c>
    </row>
    <row r="15" spans="1:18" x14ac:dyDescent="0.3">
      <c r="A15" t="s">
        <v>128</v>
      </c>
      <c r="B15" t="s">
        <v>129</v>
      </c>
      <c r="C15" t="s">
        <v>130</v>
      </c>
      <c r="D15" t="str">
        <f>"01907409"</f>
        <v>01907409</v>
      </c>
      <c r="F15" t="str">
        <f>"Jul2023"</f>
        <v>Jul2023</v>
      </c>
      <c r="G15">
        <v>150</v>
      </c>
      <c r="I15" t="s">
        <v>63</v>
      </c>
      <c r="J15">
        <v>1</v>
      </c>
      <c r="K15">
        <v>164256708</v>
      </c>
      <c r="L15" t="s">
        <v>131</v>
      </c>
      <c r="M15" t="s">
        <v>65</v>
      </c>
      <c r="N15" t="s">
        <v>22</v>
      </c>
      <c r="O15" t="s">
        <v>132</v>
      </c>
      <c r="P15" t="s">
        <v>133</v>
      </c>
      <c r="Q15" t="s">
        <v>134</v>
      </c>
      <c r="R15" t="s">
        <v>135</v>
      </c>
    </row>
    <row r="16" spans="1:18" x14ac:dyDescent="0.3">
      <c r="A16" t="s">
        <v>136</v>
      </c>
      <c r="B16" t="s">
        <v>137</v>
      </c>
      <c r="C16" t="s">
        <v>138</v>
      </c>
      <c r="D16" t="str">
        <f>"0049089X"</f>
        <v>0049089X</v>
      </c>
      <c r="F16" t="str">
        <f>"Mar2009"</f>
        <v>Mar2009</v>
      </c>
      <c r="G16">
        <v>38</v>
      </c>
      <c r="H16">
        <v>1</v>
      </c>
      <c r="I16">
        <v>103</v>
      </c>
      <c r="J16">
        <v>15</v>
      </c>
      <c r="K16">
        <v>36139383</v>
      </c>
      <c r="L16" t="s">
        <v>139</v>
      </c>
      <c r="M16" t="s">
        <v>140</v>
      </c>
      <c r="N16" t="s">
        <v>22</v>
      </c>
      <c r="O16" t="s">
        <v>141</v>
      </c>
      <c r="P16" t="s">
        <v>142</v>
      </c>
      <c r="Q16" t="s">
        <v>143</v>
      </c>
      <c r="R16" t="s">
        <v>144</v>
      </c>
    </row>
    <row r="17" spans="1:18" x14ac:dyDescent="0.3">
      <c r="A17" t="s">
        <v>145</v>
      </c>
      <c r="B17" t="s">
        <v>146</v>
      </c>
      <c r="C17" t="s">
        <v>147</v>
      </c>
      <c r="D17" t="str">
        <f>"1356336X"</f>
        <v>1356336X</v>
      </c>
      <c r="F17" t="str">
        <f>"Feb99"</f>
        <v>Feb99</v>
      </c>
      <c r="G17">
        <v>5</v>
      </c>
      <c r="H17">
        <v>1</v>
      </c>
      <c r="I17">
        <v>75</v>
      </c>
      <c r="J17">
        <v>16</v>
      </c>
      <c r="K17">
        <v>4544168</v>
      </c>
      <c r="L17" t="s">
        <v>148</v>
      </c>
      <c r="M17" t="s">
        <v>115</v>
      </c>
      <c r="N17" t="s">
        <v>22</v>
      </c>
      <c r="O17" t="s">
        <v>149</v>
      </c>
      <c r="Q17" t="s">
        <v>150</v>
      </c>
      <c r="R17" t="s">
        <v>151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2023-10-15T11:04:18Z</dcterms:created>
  <dcterms:modified xsi:type="dcterms:W3CDTF">2023-11-14T07:51:34Z</dcterms:modified>
</cp:coreProperties>
</file>